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38. Клапан-отсекатель КО302М 100х320 УХЛ1 с ответными фланцами и крепежом\38_06_Карабула_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пономенклатурный!$B$1:$K$17</definedName>
  </definedNames>
  <calcPr calcId="152511" calcOnSave="0"/>
</workbook>
</file>

<file path=xl/calcChain.xml><?xml version="1.0" encoding="utf-8"?>
<calcChain xmlns="http://schemas.openxmlformats.org/spreadsheetml/2006/main">
  <c r="B16" i="1" l="1"/>
  <c r="B17" i="1" l="1"/>
  <c r="A15" i="1" l="1"/>
</calcChain>
</file>

<file path=xl/sharedStrings.xml><?xml version="1.0" encoding="utf-8"?>
<sst xmlns="http://schemas.openxmlformats.org/spreadsheetml/2006/main" count="33" uniqueCount="26">
  <si>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</si>
  <si>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</si>
  <si>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</si>
  <si>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</si>
  <si>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</si>
  <si>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</si>
  <si>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</si>
  <si>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</si>
  <si>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</si>
  <si>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</si>
  <si>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</si>
  <si>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</si>
  <si>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Богучанский район, пос. Таёжный</t>
  </si>
  <si>
    <t>Состояние удовлетворительное. Отсутствие повреждений</t>
  </si>
  <si>
    <t>НВЛ</t>
  </si>
  <si>
    <t>2017</t>
  </si>
  <si>
    <t>ЛОТ  ДЕЛИМЫЙ</t>
  </si>
  <si>
    <t>Лот 38</t>
  </si>
  <si>
    <t>Наименование лота: «Клапан-отсекатель КО302М 100х320 УХЛ1 с ответными фланцами и крепежом»</t>
  </si>
  <si>
    <t>Клапан-отсекатель КО302М 100х320 ХЛ1 с ответными фланцами и крепежом</t>
  </si>
  <si>
    <t>Клапан-отсекатель КО302М 80х320 ХЛ1 с ответными фланцами и крепежом</t>
  </si>
  <si>
    <t>Клапан-отсекатель КО302М 100х320 УХЛ1 с ответными фланцами и крепежом</t>
  </si>
  <si>
    <t>КМП</t>
  </si>
  <si>
    <t>Условно пригодное. Срок консервации истек</t>
  </si>
  <si>
    <t>2021, 2022</t>
  </si>
  <si>
    <t>2020, 2021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</si>
</sst>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27" sqref="G27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43.57031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29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29"/>
      <c r="G5" s="5"/>
      <c r="H5" s="6"/>
      <c r="I5" s="6"/>
      <c r="J5" s="4"/>
    </row>
    <row r="6" spans="1:12" ht="15.75" x14ac:dyDescent="0.25">
      <c r="B6" s="38" t="s">
        <v>18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29"/>
      <c r="G7" s="5"/>
      <c r="H7" s="6"/>
      <c r="I7" s="6"/>
      <c r="J7" s="4"/>
    </row>
    <row r="8" spans="1:12" x14ac:dyDescent="0.25">
      <c r="B8" s="32" t="s">
        <v>16</v>
      </c>
      <c r="C8" s="33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17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6" t="str">
        <f>CONCATENATE(C15,F15)</f>
        <v>204099337</v>
      </c>
      <c r="B15" s="18">
        <v>1</v>
      </c>
      <c r="C15" s="19">
        <v>2040993</v>
      </c>
      <c r="D15" s="23" t="s">
        <v>19</v>
      </c>
      <c r="E15" s="19" t="s">
        <v>22</v>
      </c>
      <c r="F15" s="30">
        <v>37</v>
      </c>
      <c r="G15" s="20" t="s">
        <v>12</v>
      </c>
      <c r="H15" s="28" t="s">
        <v>24</v>
      </c>
      <c r="I15" s="25" t="s">
        <v>13</v>
      </c>
      <c r="J15" s="31">
        <v>175175</v>
      </c>
      <c r="K15" s="21"/>
      <c r="L15" t="s">
        <v>14</v>
      </c>
    </row>
    <row r="16" spans="1:12" ht="30" x14ac:dyDescent="0.25">
      <c r="B16" s="18">
        <f>+B15+1</f>
        <v>2</v>
      </c>
      <c r="C16" s="19">
        <v>2127491</v>
      </c>
      <c r="D16" s="23" t="s">
        <v>20</v>
      </c>
      <c r="E16" s="19" t="s">
        <v>22</v>
      </c>
      <c r="F16" s="30">
        <v>1</v>
      </c>
      <c r="G16" s="20" t="s">
        <v>12</v>
      </c>
      <c r="H16" s="28" t="s">
        <v>15</v>
      </c>
      <c r="I16" s="25" t="s">
        <v>23</v>
      </c>
      <c r="J16" s="31">
        <v>24636</v>
      </c>
      <c r="K16" s="21"/>
      <c r="L16" t="s">
        <v>14</v>
      </c>
    </row>
    <row r="17" spans="2:17" ht="30" x14ac:dyDescent="0.25">
      <c r="B17" s="18">
        <f t="shared" ref="B17" si="0">+B16+1</f>
        <v>3</v>
      </c>
      <c r="C17" s="19">
        <v>2618354</v>
      </c>
      <c r="D17" s="23" t="s">
        <v>21</v>
      </c>
      <c r="E17" s="19" t="s">
        <v>22</v>
      </c>
      <c r="F17" s="30">
        <v>2</v>
      </c>
      <c r="G17" s="20" t="s">
        <v>12</v>
      </c>
      <c r="H17" s="28" t="s">
        <v>25</v>
      </c>
      <c r="I17" s="25" t="s">
        <v>13</v>
      </c>
      <c r="J17" s="31">
        <v>255299</v>
      </c>
      <c r="K17" s="21"/>
      <c r="L17" t="s">
        <v>14</v>
      </c>
      <c r="Q17" s="21"/>
    </row>
  </sheetData>
  <autoFilter ref="B13:H1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6">
    <cfRule type="duplicateValues" dxfId="1" priority="22"/>
  </conditionalFormatting>
  <conditionalFormatting sqref="C17">
    <cfRule type="duplicateValues" dxfId="0" priority="23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2026-06-02T01:59:56Z</dcterms:modified>
</cp:coreProperties>
</file>